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13_ncr:1_{E373D375-694B-4DDB-8819-675DCC5365C8}" xr6:coauthVersionLast="47" xr6:coauthVersionMax="47" xr10:uidLastSave="{00000000-0000-0000-0000-000000000000}"/>
  <bookViews>
    <workbookView xWindow="-120" yWindow="-120" windowWidth="29040" windowHeight="17520" tabRatio="500" xr2:uid="{00000000-000D-0000-FFFF-FFFF00000000}"/>
  </bookViews>
  <sheets>
    <sheet name="9263 " sheetId="1" r:id="rId1"/>
  </sheets>
  <definedNames>
    <definedName name="_xlnm._FilterDatabase" localSheetId="0" hidden="1">'9263 '!$A$11:$Q$15</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N12" i="1" l="1"/>
  <c r="O12" i="1" s="1"/>
  <c r="J12" i="1"/>
  <c r="K12" i="1" s="1"/>
</calcChain>
</file>

<file path=xl/sharedStrings.xml><?xml version="1.0" encoding="utf-8"?>
<sst xmlns="http://schemas.openxmlformats.org/spreadsheetml/2006/main" count="34" uniqueCount="34">
  <si>
    <t>1 SPS priedas</t>
  </si>
  <si>
    <t>VšĮ VUL Santaros klinikos</t>
  </si>
  <si>
    <t>SPS 1 priedas</t>
  </si>
  <si>
    <t>TECHNINĖ SPECIFIKACIJA</t>
  </si>
  <si>
    <t>Chirurginiai ir urologiniai rinkiniai, tinkleliai, instrumentai plėtimui, sistemos, koaguliatorius</t>
  </si>
  <si>
    <t>1 . Prekių kokybė, žymėjimas, informacija vartotojui turi atitikti 93/42/EEC ir/ar MDR (ES) 2017/745 direktyvų reikalavimus. CE ženklinimas.</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</si>
  <si>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</si>
  <si>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</si>
  <si>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</si>
  <si>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5.  * Prekių kodas gamintojo kataloge, jeigu gamintojas turi savo prekių katalogą.</t>
  </si>
  <si>
    <t>SIŪLOMA</t>
  </si>
  <si>
    <t>PLANUOJAMA</t>
  </si>
  <si>
    <t>Pirkimo dalies Nr.</t>
  </si>
  <si>
    <t>Prekės pavadinimas</t>
  </si>
  <si>
    <t>Charakteristikos, reikalavimai</t>
  </si>
  <si>
    <t>Mato vnt.</t>
  </si>
  <si>
    <t xml:space="preserve">Preliminarus kiekis </t>
  </si>
  <si>
    <t>Firminis priemonių pavadinimas, gamintojas, priemonės kodas gamintojo kataloge*</t>
  </si>
  <si>
    <t>Vnt. įkainis Eur be PVM</t>
  </si>
  <si>
    <t>Kaina Eur be PVM</t>
  </si>
  <si>
    <t xml:space="preserve"> PVM tarifas, %</t>
  </si>
  <si>
    <t>PVM suma, Eur</t>
  </si>
  <si>
    <t>Kaina Eur su PVM</t>
  </si>
  <si>
    <t xml:space="preserve">Numatomas vieneto įkainis EUR be PVM </t>
  </si>
  <si>
    <t>PVM tarifas ٪</t>
  </si>
  <si>
    <t>Planuojama maksimali pirkimo suma Eur be PVM</t>
  </si>
  <si>
    <t xml:space="preserve">Planuojama maksimali pirkimo suma Eur su PVM </t>
  </si>
  <si>
    <t>BPVŽ kodas</t>
  </si>
  <si>
    <t>Pastabos</t>
  </si>
  <si>
    <t>Albertas Čekauskas/ Genadijus Kučinskis</t>
  </si>
  <si>
    <t>vnt.</t>
  </si>
  <si>
    <t>Lanksti injekcinė kaniulė botokso injekcijai į šlapimo pūslės sienelę</t>
  </si>
  <si>
    <t>Tinka standiesiems ir lankstiems cistoskopams. „Luer Lock“ tipo jungtis antgalyje. Medžiaga: susuktas poliamidas arba analogiška. Skersmuo CH5. Ilgis 645-655mm. Distalinės medžiagos sutvirtinimas 4,9-5,1cm. Adata: dydis 22G-27G, ilgis 4-5mm. Adatos apsauga saugiam įkišimui į instrumentą.  Supakuotas į dozatoriaus vamzdelį.</t>
  </si>
  <si>
    <t>Uroject Injection Cannula; Uromed; REF 6240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</si>
</sst>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2" x14ac:knownFonts="1">
    <font>
      <sz val="11"/>
      <color theme="1"/>
      <name val="Calibri"/>
      <family val="2"/>
      <charset val="186"/>
    </font>
    <font>
      <sz val="11"/>
      <name val="Calibri"/>
      <family val="2"/>
      <charset val="186"/>
    </font>
    <font>
      <b/>
      <sz val="11"/>
      <color theme="1"/>
      <name val="Calibri"/>
      <family val="2"/>
      <charset val="186"/>
    </font>
    <font>
      <b/>
      <sz val="12"/>
      <color theme="1"/>
      <name val="Calibri"/>
      <family val="2"/>
      <charset val="186"/>
    </font>
    <font>
      <sz val="11"/>
      <color rgb="FF000000"/>
      <name val="Calibri"/>
      <family val="2"/>
      <charset val="186"/>
    </font>
    <font>
      <b/>
      <sz val="11"/>
      <color rgb="FFFF0000"/>
      <name val="Calibri"/>
      <family val="2"/>
      <charset val="186"/>
    </font>
    <font>
      <b/>
      <sz val="11"/>
      <name val="Calibri"/>
      <family val="2"/>
      <charset val="186"/>
    </font>
    <font>
      <sz val="11"/>
      <color rgb="FF006100"/>
      <name val="Calibri"/>
      <family val="2"/>
      <charset val="186"/>
    </font>
    <font>
      <b/>
      <sz val="11"/>
      <color rgb="FF000000"/>
      <name val="Calibri"/>
      <family val="2"/>
      <charset val="186"/>
    </font>
    <font>
      <sz val="11"/>
      <color rgb="FF9C0006"/>
      <name val="Calibri"/>
      <family val="2"/>
      <charset val="186"/>
    </font>
    <font>
      <sz val="11"/>
      <color rgb="FFED0000"/>
      <name val="Calibri"/>
      <family val="2"/>
      <charset val="186"/>
    </font>
    <font>
      <sz val="11"/>
      <color theme="1"/>
      <name val="Calibri"/>
      <family val="2"/>
      <charset val="186"/>
    </font>
  </fonts>
  <fills count="5">
    <fill>
      <patternFill patternType="none"/>
    </fill>
    <fill>
      <patternFill patternType="gray125"/>
    </fill>
    <fill>
      <patternFill patternType="solid">
        <fgColor rgb="FFC6EFCE"/>
        <bgColor rgb="FFD9D9D9"/>
      </patternFill>
    </fill>
    <fill>
      <patternFill patternType="solid">
        <fgColor rgb="FFFFFFCC"/>
        <bgColor rgb="FFFFFF99"/>
      </patternFill>
    </fill>
    <fill>
      <patternFill patternType="solid">
        <fgColor rgb="FFFFC7CE"/>
        <bgColor rgb="FFD9D9D9"/>
      </patternFill>
    </fill>
  </fills>
  <borders count="5">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0" fontId="11" fillId="0" borderId="0"/>
    <xf numFmtId="0" fontId="11" fillId="0" borderId="0"/>
    <xf numFmtId="0" fontId="11" fillId="0" borderId="0"/>
    <xf numFmtId="0" fontId="11" fillId="0" borderId="0"/>
    <xf numFmtId="0" fontId="7" fillId="2" borderId="0" applyBorder="0" applyProtection="0"/>
    <xf numFmtId="0" fontId="11" fillId="3" borderId="1" applyProtection="0"/>
    <xf numFmtId="0" fontId="9" fillId="4" borderId="0" applyBorder="0" applyProtection="0"/>
  </cellStyleXfs>
  <cellXfs count="45">
    <xf numFmtId="0" fontId="0" fillId="0" borderId="0" xfId="0"/>
    <xf numFmtId="0" fontId="0" fillId="0" borderId="4" xfId="0" applyBorder="1" applyAlignment="1">
      <alignment horizontal="center" vertical="center"/>
    </xf>
    <xf numFmtId="4" fontId="1" fillId="0" borderId="0" xfId="0" applyNumberFormat="1" applyFont="1" applyAlignment="1">
      <alignment horizontal="center" vertical="center"/>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vertical="top"/>
    </xf>
    <xf numFmtId="0" fontId="1" fillId="0" borderId="0" xfId="0" applyFont="1" applyAlignment="1">
      <alignment horizontal="center" vertical="center"/>
    </xf>
    <xf numFmtId="0" fontId="0" fillId="0" borderId="0" xfId="0" applyAlignment="1">
      <alignment horizontal="center" vertical="center"/>
    </xf>
    <xf numFmtId="164" fontId="1" fillId="0" borderId="0" xfId="0" applyNumberFormat="1" applyFont="1" applyAlignment="1">
      <alignment horizontal="center" vertical="center"/>
    </xf>
    <xf numFmtId="2" fontId="1" fillId="0" borderId="0" xfId="0" applyNumberFormat="1" applyFont="1" applyAlignment="1">
      <alignment horizontal="center" vertical="center"/>
    </xf>
    <xf numFmtId="0" fontId="2" fillId="0" borderId="0" xfId="0" applyFont="1" applyAlignment="1">
      <alignment horizontal="left" vertical="center"/>
    </xf>
    <xf numFmtId="165" fontId="1" fillId="0" borderId="0" xfId="0" applyNumberFormat="1" applyFont="1" applyAlignment="1">
      <alignment horizontal="center" vertical="top"/>
    </xf>
    <xf numFmtId="0" fontId="0" fillId="0" borderId="0" xfId="0" applyProtection="1">
      <protection locked="0"/>
    </xf>
    <xf numFmtId="0" fontId="0" fillId="0" borderId="4" xfId="0" applyBorder="1"/>
    <xf numFmtId="0" fontId="2"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5" applyFont="1" applyFill="1" applyBorder="1" applyAlignment="1" applyProtection="1">
      <alignment horizontal="center" vertical="center" wrapText="1"/>
    </xf>
    <xf numFmtId="0" fontId="8" fillId="0" borderId="4" xfId="0" applyFont="1" applyBorder="1" applyAlignment="1">
      <alignment horizontal="center" vertical="center" wrapText="1"/>
    </xf>
    <xf numFmtId="164" fontId="6" fillId="0" borderId="4" xfId="5" applyNumberFormat="1" applyFont="1" applyFill="1" applyBorder="1" applyAlignment="1" applyProtection="1">
      <alignment horizontal="center" vertical="center" wrapText="1"/>
    </xf>
    <xf numFmtId="4" fontId="6" fillId="0" borderId="4" xfId="5" applyNumberFormat="1" applyFont="1" applyFill="1" applyBorder="1" applyAlignment="1" applyProtection="1">
      <alignment horizontal="center" vertical="center" wrapText="1"/>
    </xf>
    <xf numFmtId="0" fontId="2" fillId="0" borderId="4" xfId="0" applyFont="1" applyBorder="1" applyAlignment="1">
      <alignment horizontal="center" vertical="center"/>
    </xf>
    <xf numFmtId="0" fontId="1" fillId="0" borderId="4" xfId="0" applyFont="1" applyBorder="1" applyAlignment="1">
      <alignment horizontal="left" vertical="top" wrapText="1"/>
    </xf>
    <xf numFmtId="0" fontId="4" fillId="0" borderId="4" xfId="0" applyFont="1" applyBorder="1" applyAlignment="1">
      <alignment horizontal="center" vertical="center" wrapText="1"/>
    </xf>
    <xf numFmtId="2" fontId="4" fillId="0" borderId="4"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0" fontId="0" fillId="0" borderId="4" xfId="0" applyBorder="1" applyAlignment="1">
      <alignment horizontal="center" vertical="top"/>
    </xf>
    <xf numFmtId="0" fontId="1" fillId="0" borderId="4" xfId="0" applyFont="1" applyBorder="1" applyAlignment="1">
      <alignment horizontal="left" vertical="center" wrapText="1"/>
    </xf>
    <xf numFmtId="0" fontId="1" fillId="0" borderId="4" xfId="0" applyFont="1" applyBorder="1" applyAlignment="1">
      <alignment horizontal="center" vertical="center"/>
    </xf>
    <xf numFmtId="0" fontId="4" fillId="0" borderId="4" xfId="0" applyFont="1" applyBorder="1" applyAlignment="1">
      <alignment vertical="center" wrapText="1"/>
    </xf>
    <xf numFmtId="1" fontId="0" fillId="0" borderId="0" xfId="0" applyNumberFormat="1"/>
    <xf numFmtId="1"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0" fontId="0" fillId="0" borderId="0" xfId="4" applyFont="1" applyAlignment="1">
      <alignment horizontal="center" vertical="center"/>
    </xf>
    <xf numFmtId="164" fontId="1" fillId="0" borderId="0" xfId="0" applyNumberFormat="1" applyFont="1" applyAlignment="1">
      <alignment horizontal="center" vertical="center" wrapText="1"/>
    </xf>
    <xf numFmtId="2" fontId="1" fillId="0" borderId="0" xfId="0" applyNumberFormat="1" applyFont="1"/>
    <xf numFmtId="0" fontId="1" fillId="0" borderId="0" xfId="0" applyFont="1"/>
    <xf numFmtId="1" fontId="10" fillId="0" borderId="0" xfId="0" applyNumberFormat="1" applyFont="1" applyAlignment="1">
      <alignment horizontal="center" vertical="center" wrapText="1"/>
    </xf>
    <xf numFmtId="0" fontId="4" fillId="0" borderId="2" xfId="0" applyFont="1" applyBorder="1" applyAlignment="1">
      <alignment horizontal="left" vertical="top"/>
    </xf>
    <xf numFmtId="0" fontId="4" fillId="0" borderId="2" xfId="0" applyFont="1" applyBorder="1" applyAlignment="1">
      <alignment horizontal="left" vertical="top" wrapText="1"/>
    </xf>
    <xf numFmtId="0" fontId="4" fillId="0" borderId="3" xfId="0" applyFont="1" applyBorder="1" applyAlignment="1">
      <alignment horizontal="left" vertical="top"/>
    </xf>
    <xf numFmtId="0" fontId="0" fillId="0" borderId="4" xfId="0" applyBorder="1" applyAlignment="1">
      <alignment horizontal="center" vertical="center"/>
    </xf>
    <xf numFmtId="164" fontId="5" fillId="0" borderId="4" xfId="0" applyNumberFormat="1" applyFont="1" applyBorder="1" applyAlignment="1">
      <alignment horizontal="center" vertical="center"/>
    </xf>
    <xf numFmtId="4" fontId="1" fillId="0" borderId="0" xfId="0" applyNumberFormat="1" applyFont="1" applyAlignment="1">
      <alignment horizontal="center" vertical="center"/>
    </xf>
    <xf numFmtId="0" fontId="3" fillId="0" borderId="0" xfId="0" applyFont="1" applyAlignment="1">
      <alignment horizontal="center" vertical="center"/>
    </xf>
  </cellXfs>
  <cellStyles count="8">
    <cellStyle name="Excel Built-in Bad" xfId="7" xr:uid="{00000000-0005-0000-0000-00000C000000}"/>
    <cellStyle name="Excel Built-in Good" xfId="5" xr:uid="{00000000-0005-0000-0000-00000A000000}"/>
    <cellStyle name="Excel Built-in Note" xfId="6" xr:uid="{00000000-0005-0000-0000-00000B000000}"/>
    <cellStyle name="Normal" xfId="0" builtinId="0"/>
    <cellStyle name="Normal 11 2" xfId="1" xr:uid="{00000000-0005-0000-0000-000006000000}"/>
    <cellStyle name="Normal 25" xfId="2" xr:uid="{00000000-0005-0000-0000-000007000000}"/>
    <cellStyle name="Normal 34" xfId="3" xr:uid="{00000000-0005-0000-0000-000008000000}"/>
    <cellStyle name="Normal 57" xfId="4" xr:uid="{00000000-0005-0000-0000-00000900000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9C0006"/>
      <rgbColor rgb="FF0061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ED0000"/>
      <rgbColor rgb="FF008080"/>
      <rgbColor rgb="FF0000FF"/>
      <rgbColor rgb="FF00CCFF"/>
      <rgbColor rgb="FFCCFFFF"/>
      <rgbColor rgb="FFC6EFCE"/>
      <rgbColor rgb="FFFFFF99"/>
      <rgbColor rgb="FF99CCFF"/>
      <rgbColor rgb="FFFF99CC"/>
      <rgbColor rgb="FFCC99FF"/>
      <rgbColor rgb="FFFFC7C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showGridLines="0" tabSelected="1" zoomScale="80" zoomScaleNormal="80" workbookViewId="0">
      <selection activeCell="C16" sqref="C16"/>
    </sheetView>
  </sheetViews>
  <sheetFormatPr defaultColWidth="8.85546875" defaultRowHeight="15" x14ac:dyDescent="0.25"/>
  <cols>
    <col min="1" max="1" width="7.7109375" style="3" customWidth="1"/>
    <col min="2" max="2" width="26.140625" style="4" customWidth="1"/>
    <col min="3" max="3" width="40.85546875" style="4" customWidth="1"/>
    <col min="4" max="4" width="11.140625" style="5" customWidth="1"/>
    <col min="5" max="5" width="12" style="6" customWidth="1"/>
    <col min="6" max="6" width="21.5703125" style="7" customWidth="1"/>
    <col min="7" max="7" width="10.7109375" style="7" customWidth="1"/>
    <col min="8" max="8" width="11" style="7" customWidth="1"/>
    <col min="9" max="9" width="11.7109375" style="7" customWidth="1"/>
    <col min="10" max="10" width="11.42578125" style="7" customWidth="1"/>
    <col min="11" max="11" width="11.28515625" style="7" customWidth="1"/>
    <col min="12" max="12" width="16.85546875" style="8" hidden="1" customWidth="1"/>
    <col min="13" max="13" width="11.28515625" style="7" hidden="1" customWidth="1"/>
    <col min="14" max="14" width="16.28515625" style="9" customWidth="1"/>
    <col min="15" max="15" width="15.7109375" style="2" customWidth="1"/>
    <col min="16" max="16" width="21.42578125" customWidth="1"/>
    <col min="17" max="17" width="32.42578125" hidden="1" customWidth="1"/>
  </cols>
  <sheetData>
    <row r="1" spans="1:17" x14ac:dyDescent="0.25">
      <c r="O1" s="43" t="s">
        <v>0</v>
      </c>
      <c r="P1" s="43"/>
    </row>
    <row r="2" spans="1:17" x14ac:dyDescent="0.25">
      <c r="A2" s="10" t="s">
        <v>1</v>
      </c>
      <c r="O2" s="43"/>
      <c r="P2" s="43"/>
      <c r="Q2" s="11" t="s">
        <v>2</v>
      </c>
    </row>
    <row r="3" spans="1:17" ht="15.75" x14ac:dyDescent="0.25">
      <c r="A3" s="44" t="s">
        <v>3</v>
      </c>
      <c r="B3" s="44"/>
      <c r="C3" s="44"/>
      <c r="D3" s="44"/>
      <c r="E3" s="44"/>
      <c r="F3" s="44"/>
      <c r="G3" s="44"/>
      <c r="H3" s="44"/>
      <c r="I3" s="44"/>
      <c r="J3" s="44"/>
      <c r="K3" s="44"/>
      <c r="L3" s="44"/>
      <c r="M3" s="44"/>
      <c r="N3" s="44"/>
      <c r="O3" s="44"/>
      <c r="P3" s="44"/>
      <c r="Q3" s="44"/>
    </row>
    <row r="4" spans="1:17" ht="25.5" customHeight="1" x14ac:dyDescent="0.25">
      <c r="A4" s="44" t="s">
        <v>4</v>
      </c>
      <c r="B4" s="44"/>
      <c r="C4" s="44"/>
      <c r="D4" s="44"/>
      <c r="E4" s="44"/>
      <c r="F4" s="44"/>
      <c r="G4" s="44"/>
      <c r="H4" s="44"/>
      <c r="I4" s="44"/>
      <c r="J4" s="44"/>
      <c r="K4" s="44"/>
      <c r="L4" s="44"/>
      <c r="M4" s="44"/>
      <c r="N4" s="44"/>
      <c r="O4" s="44"/>
      <c r="P4" s="44"/>
      <c r="Q4" s="44"/>
    </row>
    <row r="5" spans="1:17" s="12" customFormat="1" ht="18" customHeight="1" x14ac:dyDescent="0.25">
      <c r="A5" s="38" t="s">
        <v>5</v>
      </c>
      <c r="B5" s="38"/>
      <c r="C5" s="38"/>
      <c r="D5" s="38"/>
      <c r="E5" s="38"/>
      <c r="F5" s="38"/>
      <c r="G5" s="38"/>
      <c r="H5" s="38"/>
      <c r="I5" s="38"/>
      <c r="J5" s="38"/>
      <c r="K5" s="38"/>
      <c r="L5" s="38"/>
      <c r="M5" s="38"/>
      <c r="N5" s="38"/>
      <c r="O5" s="38"/>
      <c r="P5" s="38"/>
      <c r="Q5" s="38"/>
    </row>
    <row r="6" spans="1:17" s="12" customFormat="1" ht="15.75" customHeight="1" x14ac:dyDescent="0.25">
      <c r="A6" s="38" t="s">
        <v>6</v>
      </c>
      <c r="B6" s="38"/>
      <c r="C6" s="38"/>
      <c r="D6" s="38"/>
      <c r="E6" s="38"/>
      <c r="F6" s="38"/>
      <c r="G6" s="38"/>
      <c r="H6" s="38"/>
      <c r="I6" s="38"/>
      <c r="J6" s="38"/>
      <c r="K6" s="38"/>
      <c r="L6" s="38"/>
      <c r="M6" s="38"/>
      <c r="N6" s="38"/>
      <c r="O6" s="38"/>
      <c r="P6" s="38"/>
      <c r="Q6" s="38"/>
    </row>
    <row r="7" spans="1:17" s="12" customFormat="1" ht="16.5" customHeight="1" x14ac:dyDescent="0.25">
      <c r="A7" s="38" t="s">
        <v>7</v>
      </c>
      <c r="B7" s="38"/>
      <c r="C7" s="38"/>
      <c r="D7" s="38"/>
      <c r="E7" s="38"/>
      <c r="F7" s="38"/>
      <c r="G7" s="38"/>
      <c r="H7" s="38"/>
      <c r="I7" s="38"/>
      <c r="J7" s="38"/>
      <c r="K7" s="38"/>
      <c r="L7" s="38"/>
      <c r="M7" s="38"/>
      <c r="N7" s="38"/>
      <c r="O7" s="38"/>
      <c r="P7" s="38"/>
      <c r="Q7" s="38"/>
    </row>
    <row r="8" spans="1:17" s="12" customFormat="1" ht="83.25" customHeight="1" x14ac:dyDescent="0.25">
      <c r="A8" s="39" t="s">
        <v>8</v>
      </c>
      <c r="B8" s="39"/>
      <c r="C8" s="39"/>
      <c r="D8" s="39"/>
      <c r="E8" s="39"/>
      <c r="F8" s="39"/>
      <c r="G8" s="39"/>
      <c r="H8" s="39"/>
      <c r="I8" s="39"/>
      <c r="J8" s="39"/>
      <c r="K8" s="39"/>
      <c r="L8" s="39"/>
      <c r="M8" s="39"/>
      <c r="N8" s="39"/>
      <c r="O8" s="39"/>
      <c r="P8" s="39"/>
      <c r="Q8" s="39"/>
    </row>
    <row r="9" spans="1:17" s="12" customFormat="1" ht="15.75" customHeight="1" x14ac:dyDescent="0.25">
      <c r="A9" s="40" t="s">
        <v>9</v>
      </c>
      <c r="B9" s="40"/>
      <c r="C9" s="40"/>
      <c r="D9" s="40"/>
      <c r="E9" s="40"/>
      <c r="F9" s="40"/>
      <c r="G9" s="40"/>
      <c r="H9" s="40"/>
      <c r="I9" s="40"/>
      <c r="J9" s="40"/>
      <c r="K9" s="40"/>
      <c r="L9" s="40"/>
      <c r="M9" s="40"/>
      <c r="N9" s="40"/>
      <c r="O9" s="40"/>
      <c r="P9" s="40"/>
      <c r="Q9" s="40"/>
    </row>
    <row r="10" spans="1:17" ht="24.75" customHeight="1" x14ac:dyDescent="0.25">
      <c r="G10" s="41" t="s">
        <v>10</v>
      </c>
      <c r="H10" s="41"/>
      <c r="I10" s="41"/>
      <c r="J10" s="41"/>
      <c r="K10" s="41"/>
      <c r="L10" s="42" t="s">
        <v>11</v>
      </c>
      <c r="M10" s="42"/>
      <c r="N10" s="42"/>
      <c r="O10" s="42"/>
      <c r="P10" s="42"/>
      <c r="Q10" s="13"/>
    </row>
    <row r="11" spans="1:17" ht="120.75" customHeight="1" x14ac:dyDescent="0.25">
      <c r="A11" s="14" t="s">
        <v>12</v>
      </c>
      <c r="B11" s="15" t="s">
        <v>13</v>
      </c>
      <c r="C11" s="15" t="s">
        <v>14</v>
      </c>
      <c r="D11" s="14" t="s">
        <v>15</v>
      </c>
      <c r="E11" s="16" t="s">
        <v>16</v>
      </c>
      <c r="F11" s="17" t="s">
        <v>17</v>
      </c>
      <c r="G11" s="17" t="s">
        <v>18</v>
      </c>
      <c r="H11" s="17" t="s">
        <v>19</v>
      </c>
      <c r="I11" s="17" t="s">
        <v>20</v>
      </c>
      <c r="J11" s="17" t="s">
        <v>21</v>
      </c>
      <c r="K11" s="17" t="s">
        <v>22</v>
      </c>
      <c r="L11" s="18" t="s">
        <v>23</v>
      </c>
      <c r="M11" s="17" t="s">
        <v>24</v>
      </c>
      <c r="N11" s="18" t="s">
        <v>25</v>
      </c>
      <c r="O11" s="19" t="s">
        <v>26</v>
      </c>
      <c r="P11" s="20" t="s">
        <v>27</v>
      </c>
      <c r="Q11" s="20" t="s">
        <v>28</v>
      </c>
    </row>
    <row r="12" spans="1:17" ht="160.5" customHeight="1" x14ac:dyDescent="0.25">
      <c r="A12" s="26">
        <v>4</v>
      </c>
      <c r="B12" s="21" t="s">
        <v>31</v>
      </c>
      <c r="C12" s="27" t="s">
        <v>32</v>
      </c>
      <c r="D12" s="22" t="s">
        <v>30</v>
      </c>
      <c r="E12" s="28">
        <v>10</v>
      </c>
      <c r="F12" s="29" t="s">
        <v>33</v>
      </c>
      <c r="G12" s="23">
        <v>36</v>
      </c>
      <c r="H12" s="23">
        <v>360</v>
      </c>
      <c r="I12" s="22">
        <v>5</v>
      </c>
      <c r="J12" s="23">
        <f t="shared" ref="J12" si="0">H12*0.05</f>
        <v>18</v>
      </c>
      <c r="K12" s="23">
        <f t="shared" ref="K12" si="1">H12+J12</f>
        <v>378</v>
      </c>
      <c r="L12" s="24">
        <v>36</v>
      </c>
      <c r="M12" s="1">
        <v>5</v>
      </c>
      <c r="N12" s="24">
        <f t="shared" ref="N12" si="2">+E12*L12</f>
        <v>360</v>
      </c>
      <c r="O12" s="25">
        <f t="shared" ref="O12" si="3">+N12*1.05</f>
        <v>378</v>
      </c>
      <c r="P12" s="1"/>
      <c r="Q12" s="22" t="s">
        <v>29</v>
      </c>
    </row>
    <row r="13" spans="1:17" s="30" customFormat="1" ht="34.5" customHeight="1" x14ac:dyDescent="0.25">
      <c r="A13" s="31"/>
      <c r="B13" s="32"/>
      <c r="C13" s="32"/>
      <c r="D13" s="33"/>
      <c r="E13" s="31"/>
      <c r="F13" s="31"/>
      <c r="G13" s="31"/>
      <c r="H13" s="31"/>
      <c r="I13" s="31"/>
      <c r="J13" s="31"/>
      <c r="K13" s="31"/>
      <c r="L13" s="8"/>
      <c r="M13"/>
      <c r="N13" s="35"/>
      <c r="O13" s="36"/>
      <c r="P13" s="31"/>
      <c r="Q13" s="31"/>
    </row>
    <row r="14" spans="1:17" s="30" customFormat="1" ht="30" customHeight="1" x14ac:dyDescent="0.25">
      <c r="A14" s="31"/>
      <c r="B14" s="32"/>
      <c r="C14" s="32"/>
      <c r="D14" s="33"/>
      <c r="E14" s="34"/>
      <c r="F14" s="31"/>
      <c r="G14" s="31"/>
      <c r="H14" s="31"/>
      <c r="I14" s="31"/>
      <c r="J14" s="31"/>
      <c r="K14" s="31"/>
      <c r="L14" s="8"/>
      <c r="M14"/>
      <c r="N14" s="35"/>
      <c r="O14" s="36"/>
      <c r="P14" s="37"/>
      <c r="Q14" s="31"/>
    </row>
    <row r="15" spans="1:17" ht="22.5" customHeight="1" x14ac:dyDescent="0.25">
      <c r="M15"/>
      <c r="N15" s="36"/>
      <c r="O15" s="36"/>
    </row>
    <row r="16" spans="1:17" ht="24" customHeight="1" x14ac:dyDescent="0.25"/>
    <row r="20" spans="13:15" x14ac:dyDescent="0.25">
      <c r="M20"/>
      <c r="N20" s="36"/>
      <c r="O20" s="36"/>
    </row>
    <row r="21" spans="13:15" x14ac:dyDescent="0.25">
      <c r="N21" s="36"/>
      <c r="O21" s="36"/>
    </row>
  </sheetData>
  <autoFilter ref="A11:Q15" xr:uid="{00000000-0009-0000-0000-000000000000}"/>
  <mergeCells count="10">
    <mergeCell ref="O1:P2"/>
    <mergeCell ref="A3:Q3"/>
    <mergeCell ref="A4:Q4"/>
    <mergeCell ref="A5:Q5"/>
    <mergeCell ref="A6:Q6"/>
    <mergeCell ref="A7:Q7"/>
    <mergeCell ref="A8:Q8"/>
    <mergeCell ref="A9:Q9"/>
    <mergeCell ref="G10:K10"/>
    <mergeCell ref="L10:P10"/>
  </mergeCells>
  <pageMargins left="0.70833333333333304" right="0.70833333333333304" top="0.74791666666666701" bottom="0.74791666666666701"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9263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2026-01-29T12:30:11Z</dcterms:created>
  <dcterms:modified xsi:type="dcterms:W3CDTF">2026-01-29T12:32:16Z</dcterms:modified>
  <dc:language/>
</cp:coreProperties>
</file>